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Personal\OneDrive\Desktop\ERIKA\2026\REGION METROPOLITANA\PRESUPUESTO\"/>
    </mc:Choice>
  </mc:AlternateContent>
  <xr:revisionPtr revIDLastSave="115" documentId="13_ncr:1_{638986D2-17D3-46D2-9044-147C55D7BE70}" xr6:coauthVersionLast="47" xr6:coauthVersionMax="47" xr10:uidLastSave="{1FF8DEA1-40AF-4771-A470-770D9FDB63D1}"/>
  <bookViews>
    <workbookView xWindow="-19310" yWindow="-1270" windowWidth="19420" windowHeight="10300" xr2:uid="{00000000-000D-0000-FFFF-FFFF00000000}"/>
  </bookViews>
  <sheets>
    <sheet name="Proyectos_POAI_Seguridad_Alimen" sheetId="1" r:id="rId1"/>
    <sheet name="Indicador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 i="1" l="1"/>
</calcChain>
</file>

<file path=xl/sharedStrings.xml><?xml version="1.0" encoding="utf-8"?>
<sst xmlns="http://schemas.openxmlformats.org/spreadsheetml/2006/main" count="117" uniqueCount="100">
  <si>
    <t>Objetivo estrategico</t>
  </si>
  <si>
    <t>Hecho metropolitano</t>
  </si>
  <si>
    <t>Programa Estrategico</t>
  </si>
  <si>
    <t>Producto</t>
  </si>
  <si>
    <t>Nombre del Proyecto / Iniciativa</t>
  </si>
  <si>
    <t>Objeto del Proyecto</t>
  </si>
  <si>
    <t>Estado del Proyecto</t>
  </si>
  <si>
    <t>Entidad Ejecutora</t>
  </si>
  <si>
    <t>Entidad(es) Cofinanciadora(s)</t>
  </si>
  <si>
    <t>Número de Contrato / Convenio</t>
  </si>
  <si>
    <t>Fecha Inicio</t>
  </si>
  <si>
    <t>Fecha Fin</t>
  </si>
  <si>
    <t>Modificaciones (Tiempo / Valor)</t>
  </si>
  <si>
    <t>Valor Total</t>
  </si>
  <si>
    <t>Aporte RMBC</t>
  </si>
  <si>
    <t>Aportes de Terceros</t>
  </si>
  <si>
    <t>Avance Físico (%)</t>
  </si>
  <si>
    <t>Avance Financiero (%)</t>
  </si>
  <si>
    <t>Enlace de consulta secop</t>
  </si>
  <si>
    <t>Acciones ante Incumplimientos</t>
  </si>
  <si>
    <t>Potenciar el sistema de abastecimiento, comercialización y logística de alimentos en la Región Metropolitana.</t>
  </si>
  <si>
    <t>Gestión del Sistema de Logística y distribución de alimentos para reducir ineficiencias y sus impactos sociales, economicos y ambientales</t>
  </si>
  <si>
    <t>Habilitación, modernización y construcción de infraestructuras logísticas para el abastecimiento y desconcentración de las existentes, particularmete Corabastos</t>
  </si>
  <si>
    <t>Documentos de estudios técnicos</t>
  </si>
  <si>
    <t>Estrategia para el Sistema de Abastecimiento Regional Alimentario -  SARA</t>
  </si>
  <si>
    <t>Aunar esfuerzos técnicos, administrativos y económicos para diseñar el Sistema de Abastecimiento Regional Agroalimentario incluyendo el Plan de Abastecimiento Alimentario en Escala Regional, el modelo de gobernanza, el diseño de la arquitectura del sistema de información y demás componentes esenciales para el sistema.</t>
  </si>
  <si>
    <t>El proyecto alcanza un avance ponderado del 53.8%, reflejado en progresos sustantivos en la
construcción de los principales entregables: Producto 1 (66.2%), correspondiente a la estructuración
técnica del SARA; Producto 2 (49.0%), relativo al diseño del modelo de gobernanza; y Producto 3
(10,3%), correspondiente al desarrollo del sistema de información. Estos avances consolidan las
bases técnicas, metodológicas e institucionales que permitirán pasar a la fase de integración y
validación del sistema en los territorios durante el próximo semestre.
Al finalizar los 15 meses de ejecución, se espera contar con un Sistema de Abastecimiento Regional
Agroalimentario estructurado, gobernado y soportado en una plataforma de información
interoperable, que servirá como herramienta de planeación y gestión para los municipios
metropolitanos.</t>
  </si>
  <si>
    <t>Organización de las Naciones Unidas para la Alimentación y la Agricultura (FAO)</t>
  </si>
  <si>
    <t>Secretaría Distrital de Desarrollo Económico (SDDE); Región Administrativa y de Planeación Especial RAP-E Región Central y la Organización de las Naciones Unidas para la Alimentación y la Agricultura (FAO) como cooperador técnico.</t>
  </si>
  <si>
    <t>UTF/COL/178/COL- RM-CD-101-2024</t>
  </si>
  <si>
    <t>25 de noviembre de 2024</t>
  </si>
  <si>
    <t>25 de mayo de 2026</t>
  </si>
  <si>
    <t>No se han realizado</t>
  </si>
  <si>
    <t>https://www.contratos.gov.co/consultas/detalleProceso.do?numConstancia=24-4-14260051&amp;g-recaptcha-response=0cAFcWeA5G8Px5X_Ap64WdhHYaXL6H0836xTef-8ciXL367XxxWds2zgB1UsHlwn8w7RJB7QNoD7npLlNGn8A9GOuDMP_lPvs5DQ1JDGILJWMs2Fz4otJTAHs15kJ6RAKmapZz5wxB3XIqaIoj9F97BuKvfEZMkr7NwyTzL2Rq07WmpWpzXCMRAu37pcF4n-DeyIVlFaunZHS5rGdl4RGMBeWKgN4MhpKRfY2FW3eROybOnMWYKznXm1xS0LooGkZ0XeklDFJBDusY4vepGsmLeeDC4nbZM2HFiXNzzZfolP8jECX0oGiNqqQV4KKc1fze9FIt_FHZc8535Wvj0rDKU51suZT_KCeC7tZ9vuzzf9LimqURE51h2nIMSapPt50eSYUeBE64vtjGL4aVuS3aXKDbOVa7IkjJo6SBHaaqCGC38igX-mxYFulmL7NjAmwQ8g6USFuGLintjqVYfNK4VCplsm88kzVnwxS1smbEdtF8fjSUv-mpTk5_Qk7kwqZaVEBVsLB8D3Rm5w84z1PshFMBUW1BHwmqYwHKWkG59YcVUpIlG5uvTaAuQ4tYA3rLVyTsNmQ5WvMQcsobcKByUqBXVmvNRFWAe9d7GQ0hHpj4xYaMQyJekLechw5mFrWDp56YsLuwwJfQSmZkAG1JzU7jbeFunNJk5Zen7ZxnfhnxYRT04nWD2-NmBVMH-gB6dduvRkxz7ZzQjlENGnjEVJM5qUMfomZrp7zW2E_wRzsVZJkMHguakDT0Yc9ZMyaz_tbT_5j6KJH7zb1gTI0NFDJTkvohY_B41xR0r-V4ZbNcWWE2JtvBh9u1RgEWWDFyr9mdz4nH9aXKgV1HIrzA3iP3M3vcUdJjWnQD6qNaBcWnC3hsaKv8y0nNuHUE1rwQHElsY7PKQfrTiFItE6dnXQCUl4JP5OHS5i-4QNbK7w5lAKDFpBbT5EN1YnDewisMiOKsJjHaXUjz9DAJUp_-hwAzNjW1Mt6WrA</t>
  </si>
  <si>
    <t>No aplica</t>
  </si>
  <si>
    <t>Fomento a la economia circular para la reducción de costos de producción de alimentos.</t>
  </si>
  <si>
    <t>Gestión del Sistema de abastecimiento y comercialización agropecuaria para mayor eficiencia de la relación funcional entre la producción y el consumismo.</t>
  </si>
  <si>
    <t>Comercialización agropecuaria, asociatividad y producción regional mejorando las condiciones de pago para los productores</t>
  </si>
  <si>
    <t>Servicio de apoyo financiero para proyectos de infraestructura productiva y estrategias de comercialización agropecuaria</t>
  </si>
  <si>
    <t>Proyecto Compramos Tu Cosecha Regional</t>
  </si>
  <si>
    <t>Aunar esfuerzos técnicos, administrativos, jurídicos y financieros para la implementación del programa “COMPRAMOS TU COSECHA REGIONAL”, con el fin de contribuir a satisfacer las necesidades de seguridad alimentaria de los municipios asociados a la Región Metropolitana Bogotá –Cundinamarca.</t>
  </si>
  <si>
    <t xml:space="preserve">Durante la ejecución del convenio y teniendo como referencia reporte por parte de ACODER con
corte al 30 de noviembre de 2025 se evidencia un avance del 65,73%, en el cual de logra determinar: Atención de 3 programas institucionales, mediante proveedurías, Incorporación de nueve organizaciones de productores de Cundinamarca vinculadas en
la comercialización de programas institucionales, Transacciones comerciales de proveedurías por valor aproximado de $4.800 millones, se activo la estrategia de apoyo a la crisis del sector papero para los productores
organizados de la RMBC en los municipios de Bogotá y Soacha, con inversión de $1.500
millones alcanzando una ejecución final aproximada del 96%.
</t>
  </si>
  <si>
    <t>RMBC y Agencia de comercialización e innovación para el desarrollo de cundinamarca - ACIDC</t>
  </si>
  <si>
    <t>Convenio interadministrativo RM-CD-094-2024</t>
  </si>
  <si>
    <t>11 de diciembre de 2024</t>
  </si>
  <si>
    <t>11 de diciembre de 2025</t>
  </si>
  <si>
    <t>https://community.secop.gov.co/Public/Tendering/OpportunityDetail/Index?noticeUID=CO1.NTC.7181997&amp;isFromPublicArea=True&amp;isModal=true&amp;asPopupView=true</t>
  </si>
  <si>
    <t>Proyecto Jóvenes a la E Regional</t>
  </si>
  <si>
    <t>Aunar esfuerzos técnicos, administrativos, jurídicos y financieros para la implementación del programa “JÓVENES A LA E” en la Región Metropolitana, para el acceso y permanencia de jóvenes pertenecientes a Soacha y Bogotá, a programas académicos relacionados con los hechos metropolitanos de 
Seguridad Alimentaria y Comercialización.</t>
  </si>
  <si>
    <t>Como resultado de la convocatoria realizada, se registraron más de 1.700 jóvenes postulados, y se asignaron 202 cupos, siendo estos los beneficiaros del programa. Con corte al 30 de septiembre de 2025, la ejecución financiera del convenio corresponde a la destinación realizada por la Región Metropolitana de 12.094,8 millones, se encuentran destinados a pagar el valor total de las matrículas de todos los semestres académicos y sus respectivos apoyos de sostenimiento, durante todo el programa académico.</t>
  </si>
  <si>
    <t>Agencia Distrital para la Educación Superior, la Ciencia y la Tecnología - ATENEA</t>
  </si>
  <si>
    <t>Convenio interadministrativo RM-CD-077-2024</t>
  </si>
  <si>
    <t>19 de septiembre de 20204</t>
  </si>
  <si>
    <t>31 de diciembe de 2031</t>
  </si>
  <si>
    <t>https://community.secop.gov.co/Public/Tendering/OpportunityDetail/Index?noticeUID=CO1.NTC.6723527&amp;isFromPublicArea=True&amp;isModal=true&amp;asPopupView=true</t>
  </si>
  <si>
    <t>Canasta regional</t>
  </si>
  <si>
    <t>El objetivo general de este proyecto es contribuir al mejoramiento del acceso y disponibilidad de alimentos y a la promoción de buenos hábitos alimenticios sostenibles en el tiempo para la población más vulnerable de Bogotá y Soacha, así como apoyar el fortalecimiento de organizaciones de productores de Soacha, Cundinamarca y Bogotá, y la posibilidad de consolidar canales de comercialización en los diferentes puntos definidos para el desarrollo de las jornadas de entrega de canastas de alimentos.</t>
  </si>
  <si>
    <t>Con corte al año 2025, fueron atendidos 136 beneficiarios (72 de Bogotá y 64 de Soacha), mediante el desarrollo de la primera jornada de entrega de canastas de alimentos y capacitaciones a consumidores, realizada en el marco de las jornadas programadas los días 20 de diciembre, en la zona de borde entre Bosa y Soacha, específicamente en el Coliseo León XIII, y el día 21 de diciembre en la localidad de Usme, en la Plaza Fundacional.</t>
  </si>
  <si>
    <t>Fundación Ways of Hope</t>
  </si>
  <si>
    <t>Secretaría de Desarrollo Ecónomico y Fundación Ways of Hope</t>
  </si>
  <si>
    <t>RM-CD-151-2025</t>
  </si>
  <si>
    <t>06 de agosto de 2025</t>
  </si>
  <si>
    <t>31 de diciembre de 2025</t>
  </si>
  <si>
    <t>La prórroga del Convenio de Asociación RM-CD-151-2025, obedeció a la materialización de hechos externos, sobrevinientes e imprevisibles que afectaron el cronograma originalmente previsto, sin ser atribuibles al aliado ejecutor. En particular, se presentaron retiros intempestivos de varias organizaciones de productores preseleccionadas, lo que obligó a ampliar y reiterar los procesos de verificación técnica y diagnóstica conforme al Manual Operativo, así como retrasos derivados de los tiempos institucionales requeridos para la autorización del uso de espacios públicos en Bogotá y Soacha para la realización de las jornadas de mercados solidarios. Estas circunstancias generaron un desfase acumulado en actividades críticas del proyecto, haciendo inviable ejecutar las jornadas de entrega en las fechas inicialmente programadas; en consecuencia, y con el fin de garantizar el cumplimiento de los objetivos misionales, la calidad de la implementación, la adecuada validación de beneficiarios y la correcta ejecución de los recursos públicos, el Comité Técnico aprobó la ampliación del plazo contractual por tres (3) meses, hasta el 31 de marzo de 2026, sin modificación del valor del convenio</t>
  </si>
  <si>
    <t>https://www.contratos.gov.co/consultas/detalleProceso.do?numConstancia=25-22-110200</t>
  </si>
  <si>
    <t>En atención a los aspectos advertidos durante la ejecución del proyecto y con el fin de mitigar riesgos que puedan afectar el cumplimiento del cronograma y de las metas previstas, se hace necesario implementar un plan de acción integral que permita asegurar la continuidad operativa del convenio. En este sentido, se requiere priorizar la entrega completa, clara y verificable de los insumos técnicos, financieros y operativos solicitados por la supervisión, en particular aquellos relacionados con la realización y soporte de las visitas de verificación y diagnóstico a las organizaciones de productores pendientes, el diligenciamiento del formulario DIME, la actualización del listado de productores inscritos, la formalización de los desistimientos presentados y el ajuste del documento de composición de la canasta conforme a los lineamientos del Comité Técnico.
De igual forma, resulta fundamental definir y sustentar técnicamente un esquema de rotación por puntos geográficos que considere la capacidad real de proveeduría de las organizaciones, así como aplicar y documentar la metodología de fijación de precios para los productos incorporados, con el fin de facilitar la concertación con los productores. Adicionalmente, se deberá presentar al Comité Técnico un cronograma ajustado y un plan de fortalecimiento detallado para las organizaciones, incluyendo los bienes y elementos a entregar, lo cual permitirá evaluar la viabilidad de reprogramar jornadas, aprobar ajustes operativos y adoptar oportunamente las decisiones administrativas necesarias para garantizar el desarrollo adecuado del proyecto y el logro progresivo de la meta de atención a los hogares beneficiarios, conforme a lo establecido en el convenio y en el Documento Técnico de Soporte.</t>
  </si>
  <si>
    <t>Placas huellas Soacha</t>
  </si>
  <si>
    <t>Aunar esfuerzos técnicos, jurídicos, administrativos y financieros para promover mayor eficiencia en la cadena de abastecimiento y la seguridad alimentaria en el territorio de la Región Metropolitana Bogotá – Cundinamarca, a través del mejoramiento de la red vial terciaria mediante sistemas constructivos de placa huella en el Municipio de Soacha.</t>
  </si>
  <si>
    <t xml:space="preserve">En la normal ejecución del convenio, se han realizado dos comités técnicos de seguimiento, correspondientes a los meses de noviembre y diciembre del 2025, en los cuales se han consolidado las diferentes etapas según el cronograma del mismo. Como resultado de lo anterior, el 23 de diciembre la Región Metropolitana realizo el desembolso de la totalidad de los recursos hacia el municipio de Soacha, verificando todos los requisitos para esto y validando con la Secretaría técnica el debido proceso. 
</t>
  </si>
  <si>
    <t>Municipio de Soacha</t>
  </si>
  <si>
    <t xml:space="preserve">Convenio interadministrativo No. RMBC-CD-180-2025 </t>
  </si>
  <si>
    <t>29 de octubre de 2025</t>
  </si>
  <si>
    <t>28 de febrero de 2027</t>
  </si>
  <si>
    <t>https://community.secop.gov.co/Public/Tendering/OpportunityDetail/Index?noticeUID=CO1.NTC.9004511&amp;isFromPublicArea=True&amp;isModal=true&amp;asPopupView=true</t>
  </si>
  <si>
    <t>Placas huellas Fusa</t>
  </si>
  <si>
    <t>Aunar esfuerzos técnicos, jurídicos, administrativos y financieros para mejorar la intercomunicación terrestre de la zoan rural del Municipio de Fusagasuga, optimizando la infraestructura vial para facilitar el transporte de productos agropecuarios y fortalecer la seguridad alimentaria en el ámbito de la región metropolitana.</t>
  </si>
  <si>
    <t>La RMBC y el municipio de Fusagasugá propenderán por el mejoramiento de 921,86
a 1.583,19 metros lineales de red vial en el Municipio de Fusagasugá mediante sistemas
constructivos de placa huella, longitud cuyo alcance final será definido por las partes conforme los
perfiles viales de los tramos a intervenir priorizados por estas en desarrollo del Convenio y las
especificaciones técnicas y secciones determinadas para cada uno de ellos de acuerdo con sus
particulares condiciones.</t>
  </si>
  <si>
    <t>Municipio de Fusagasuga</t>
  </si>
  <si>
    <t xml:space="preserve">Convenio interadministrativo No. RMBC-CD-191-2025 </t>
  </si>
  <si>
    <t>07 de noviembre de 2025</t>
  </si>
  <si>
    <t>06 de diciembre de 2026</t>
  </si>
  <si>
    <t>https://community.secop.gov.co/Public/Tendering/OpportunityDetail/Index?noticeUID=CO1.NTC.9079542&amp;isFromPublicArea=True&amp;isModal=true&amp;asPopupView=true</t>
  </si>
  <si>
    <t>Asociaciones que nutren nuesta región - Asohofrucol</t>
  </si>
  <si>
    <t>Aunar esfuerzos técnicos, administrativos y financieros con el fin de implementar el proyecto “Asociaciones que Nutren Nuestra Región”, el cual contribuye a potenciar las capacidades técnicas, organizativas y comerciales de las organizaciones de productores de frutas y hortalizas de la región metropolitana y a mejorar su competitividad.</t>
  </si>
  <si>
    <t>Proyecto recientemente suscrito, actualmente en fase inicial de alistamiento y coordinación institucional. A la fecha no se ha iniciado la ejecución operativa, encontrándose en proceso de organización de actividades, ajustes administrativos y definición de cronograma para el inicio formal de las acciones previstas, conforme a lo establecido en el instrumento contractual.</t>
  </si>
  <si>
    <t>Asociación Hortifrutícola de Colombia - Asohofrucol</t>
  </si>
  <si>
    <t>Fondo Nacional de Fomento Hortifrutícola y Asohofrucol</t>
  </si>
  <si>
    <t>CO1.PCCNTR.9296189-2026</t>
  </si>
  <si>
    <t>03 de febrero de 2026</t>
  </si>
  <si>
    <t>03 de noviembre de 2026</t>
  </si>
  <si>
    <t>Suscrito</t>
  </si>
  <si>
    <t>https://community.secop.gov.co/Public/Tendering/OpportunityDetail/Index?noticeUID=CO1.NTC.9927451&amp;isFromPublicArea=True&amp;isModal=False</t>
  </si>
  <si>
    <t>Indicadores de Producto POAI</t>
  </si>
  <si>
    <t>Meta</t>
  </si>
  <si>
    <t>% Cumplimiento</t>
  </si>
  <si>
    <t>Estudios de preinversión</t>
  </si>
  <si>
    <t>Indicadores de gestión POAI</t>
  </si>
  <si>
    <t>%  de cumplimiento</t>
  </si>
  <si>
    <t>Informes de seguimiento realizados</t>
  </si>
  <si>
    <t>Informes de avance sobre obligacionesde contratos 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</si>
</sst>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4">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40">
    <xf numFmtId="0" fontId="0" fillId="0" borderId="0" xfId="0"/>
    <xf numFmtId="0" fontId="0" fillId="0" borderId="1" xfId="0" applyBorder="1"/>
    <xf numFmtId="0" fontId="2" fillId="0" borderId="1" xfId="0" applyFont="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0" fillId="2" borderId="1" xfId="0" applyFill="1" applyBorder="1" applyAlignment="1">
      <alignment horizontal="center" vertical="center"/>
    </xf>
    <xf numFmtId="164" fontId="0" fillId="0" borderId="1" xfId="1" applyFont="1" applyBorder="1" applyAlignment="1">
      <alignment horizontal="center" vertical="center"/>
    </xf>
    <xf numFmtId="10"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2" fillId="0" borderId="1"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9" fontId="0" fillId="0" borderId="1" xfId="2" applyFont="1" applyBorder="1" applyAlignment="1">
      <alignment horizontal="center" vertical="center"/>
    </xf>
    <xf numFmtId="0" fontId="2" fillId="0" borderId="1" xfId="0" applyFont="1" applyBorder="1" applyAlignment="1">
      <alignment horizontal="center"/>
    </xf>
    <xf numFmtId="0" fontId="3" fillId="0" borderId="1" xfId="3" applyFill="1" applyBorder="1" applyAlignment="1">
      <alignment horizontal="center" vertical="center" wrapText="1"/>
    </xf>
    <xf numFmtId="164" fontId="0" fillId="0" borderId="0" xfId="0" applyNumberFormat="1"/>
    <xf numFmtId="9" fontId="0" fillId="0" borderId="0" xfId="0" applyNumberFormat="1"/>
    <xf numFmtId="0" fontId="0" fillId="0" borderId="6" xfId="0" applyBorder="1" applyAlignment="1">
      <alignment wrapText="1"/>
    </xf>
    <xf numFmtId="0" fontId="0" fillId="0" borderId="7"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vertical="center" wrapText="1"/>
    </xf>
    <xf numFmtId="0" fontId="0" fillId="0" borderId="2" xfId="0" applyBorder="1" applyAlignment="1">
      <alignment horizontal="left" vertical="center" wrapText="1"/>
    </xf>
    <xf numFmtId="0" fontId="0" fillId="0" borderId="5" xfId="0" applyBorder="1" applyAlignment="1">
      <alignment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vertical="center" wrapText="1"/>
    </xf>
    <xf numFmtId="164" fontId="0" fillId="0" borderId="1" xfId="1" applyFont="1" applyBorder="1" applyAlignment="1">
      <alignment horizontal="center" vertical="center"/>
    </xf>
    <xf numFmtId="164" fontId="0" fillId="0" borderId="1" xfId="0" applyNumberFormat="1" applyBorder="1" applyAlignment="1">
      <alignment horizontal="center" vertical="center"/>
    </xf>
    <xf numFmtId="10"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3" fillId="0" borderId="1" xfId="3" applyFill="1" applyBorder="1" applyAlignment="1">
      <alignment horizontal="center" vertical="center" wrapText="1"/>
    </xf>
  </cellXfs>
  <cellStyles count="4">
    <cellStyle name="Hyperlink" xfId="3" xr:uid="{00000000-000B-0000-0000-000008000000}"/>
    <cellStyle name="Moneda" xfId="1"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7181997&amp;isFromPublicArea=True&amp;isModal=true&amp;asPopupView=true" TargetMode="External"/><Relationship Id="rId7" Type="http://schemas.openxmlformats.org/officeDocument/2006/relationships/hyperlink" Target="https://community.secop.gov.co/Public/Tendering/OpportunityDetail/Index?noticeUID=CO1.NTC.9927451&amp;isFromPublicArea=True&amp;isModal=False" TargetMode="External"/><Relationship Id="rId2" Type="http://schemas.openxmlformats.org/officeDocument/2006/relationships/hyperlink" Target="https://community.secop.gov.co/Public/Tendering/OpportunityDetail/Index?noticeUID=CO1.NTC.6723527&amp;isFromPublicArea=True&amp;isModal=true&amp;asPopupView=true" TargetMode="External"/><Relationship Id="rId1" Type="http://schemas.openxmlformats.org/officeDocument/2006/relationships/hyperlink" Target="https://www.contratos.gov.co/consultas/detalleProceso.do?numConstancia=24-4-14260051&amp;g-recaptcha-response=0cAFcWeA5G8Px5X_Ap64WdhHYaXL6H0836xTef-8ciXL367XxxWds2zgB1UsHlwn8w7RJB7QNoD7npLlNGn8A9GOuDMP_lPvs5DQ1JDGILJWMs2Fz4otJTAHs15kJ6RAKmapZz5wxB3XIqaIoj9F97BuKvfEZMkr7NwyTzL2Rq07WmpWpzXCMRAu37pcF4n-DeyIVlFaunZHS5rGdl4RGMBeWKgN4MhpKRfY2FW3eROybOnMWYKznXm1xS0LooGkZ0XeklDFJBDusY4vepGsmLeeDC4nbZM2HFiXNzzZfolP8jECX0oGiNqqQV4KKc1fze9FIt_FHZc8535Wvj0rDKU51suZT_KCeC7tZ9vuzzf9LimqURE51h2nIMSapPt50eSYUeBE64vtjGL4aVuS3aXKDbOVa7IkjJo6SBHaaqCGC38igX-mxYFulmL7NjAmwQ8g6USFuGLintjqVYfNK4VCplsm88kzVnwxS1smbEdtF8fjSUv-mpTk5_Qk7kwqZaVEBVsLB8D3Rm5w84z1PshFMBUW1BHwmqYwHKWkG59YcVUpIlG5uvTaAuQ4tYA3rLVyTsNmQ5WvMQcsobcKByUqBXVmvNRFWAe9d7GQ0hHpj4xYaMQyJekLechw5mFrWDp56YsLuwwJfQSmZkAG1JzU7jbeFunNJk5Zen7ZxnfhnxYRT04nWD2-NmBVMH-gB6dduvRkxz7ZzQjlENGnjEVJM5qUMfomZrp7zW2E_wRzsVZJkMHguakDT0Yc9ZMyaz_tbT_5j6KJH7zb1gTI0NFDJTkvohY_B41xR0r-V4ZbNcWWE2JtvBh9u1RgEWWDFyr9mdz4nH9aXKgV1HIrzA3iP3M3vcUdJjWnQD6qNaBcWnC3hsaKv8y0nNuHUE1rwQHElsY7PKQfrTiFItE6dnXQCUl4JP5OHS5i-4QNbK7w5lAKDFpBbT5EN1YnDewisMiOKsJjHaXUjz9DAJUp_-hwAzNjW1Mt6WrA" TargetMode="External"/><Relationship Id="rId6" Type="http://schemas.openxmlformats.org/officeDocument/2006/relationships/hyperlink" Target="https://www.contratos.gov.co/consultas/detalleProceso.do?numConstancia=25-22-110200" TargetMode="External"/><Relationship Id="rId5" Type="http://schemas.openxmlformats.org/officeDocument/2006/relationships/hyperlink" Target="https://community.secop.gov.co/Public/Tendering/OpportunityDetail/Index?noticeUID=CO1.NTC.9079542&amp;isFromPublicArea=True&amp;isModal=true&amp;asPopupView=true" TargetMode="External"/><Relationship Id="rId4" Type="http://schemas.openxmlformats.org/officeDocument/2006/relationships/hyperlink" Target="https://community.secop.gov.co/Public/Tendering/OpportunityDetail/Index?noticeUID=CO1.NTC.9004511&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
  <sheetViews>
    <sheetView tabSelected="1" workbookViewId="0">
      <pane ySplit="1" topLeftCell="K6" activePane="bottomLeft" state="frozen"/>
      <selection pane="bottomLeft" activeCell="T7" sqref="T7"/>
      <selection activeCell="D1" sqref="D1"/>
    </sheetView>
  </sheetViews>
  <sheetFormatPr defaultColWidth="9.140625" defaultRowHeight="15"/>
  <cols>
    <col min="1" max="1" width="19.140625" bestFit="1" customWidth="1"/>
    <col min="2" max="2" width="20" bestFit="1" customWidth="1"/>
    <col min="3" max="3" width="19.7109375" bestFit="1" customWidth="1"/>
    <col min="4" max="4" width="22.28515625" customWidth="1"/>
    <col min="5" max="5" width="33.5703125" customWidth="1"/>
    <col min="6" max="6" width="46.28515625" customWidth="1"/>
    <col min="7" max="7" width="44.7109375" customWidth="1"/>
    <col min="8" max="8" width="16.5703125" bestFit="1" customWidth="1"/>
    <col min="9" max="9" width="27.5703125" bestFit="1" customWidth="1"/>
    <col min="10" max="10" width="29.7109375" bestFit="1" customWidth="1"/>
    <col min="11" max="11" width="23.28515625" bestFit="1" customWidth="1"/>
    <col min="12" max="12" width="22.5703125" bestFit="1" customWidth="1"/>
    <col min="13" max="13" width="47.5703125" customWidth="1"/>
    <col min="14" max="14" width="22.42578125" bestFit="1" customWidth="1"/>
    <col min="15" max="15" width="19.28515625" bestFit="1" customWidth="1"/>
    <col min="16" max="16" width="18.85546875" bestFit="1" customWidth="1"/>
    <col min="17" max="17" width="16.28515625" bestFit="1" customWidth="1"/>
    <col min="18" max="18" width="20.7109375" bestFit="1" customWidth="1"/>
    <col min="19" max="19" width="25" bestFit="1" customWidth="1"/>
    <col min="20" max="20" width="53.140625" customWidth="1"/>
    <col min="21" max="21" width="17.5703125" bestFit="1" customWidth="1"/>
  </cols>
  <sheetData>
    <row r="1" spans="1:2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row>
    <row r="2" spans="1:23" ht="152.25">
      <c r="A2" s="27" t="s">
        <v>20</v>
      </c>
      <c r="B2" s="28" t="s">
        <v>21</v>
      </c>
      <c r="C2" s="5" t="s">
        <v>22</v>
      </c>
      <c r="D2" s="28" t="s">
        <v>23</v>
      </c>
      <c r="E2" s="28" t="s">
        <v>24</v>
      </c>
      <c r="F2" s="28" t="s">
        <v>25</v>
      </c>
      <c r="G2" s="32" t="s">
        <v>26</v>
      </c>
      <c r="H2" s="27" t="s">
        <v>27</v>
      </c>
      <c r="I2" s="27" t="s">
        <v>28</v>
      </c>
      <c r="J2" s="27" t="s">
        <v>29</v>
      </c>
      <c r="K2" s="30" t="s">
        <v>30</v>
      </c>
      <c r="L2" s="30" t="s">
        <v>31</v>
      </c>
      <c r="M2" s="30" t="s">
        <v>32</v>
      </c>
      <c r="N2" s="35">
        <v>4875731588</v>
      </c>
      <c r="O2" s="35">
        <v>4410731588</v>
      </c>
      <c r="P2" s="36">
        <f>+N2-O2</f>
        <v>465000000</v>
      </c>
      <c r="Q2" s="37">
        <v>0.53800000000000003</v>
      </c>
      <c r="R2" s="38">
        <v>1</v>
      </c>
      <c r="S2" s="39" t="s">
        <v>33</v>
      </c>
      <c r="T2" s="30" t="s">
        <v>34</v>
      </c>
    </row>
    <row r="3" spans="1:23" ht="146.25" customHeight="1">
      <c r="A3" s="27"/>
      <c r="B3" s="29"/>
      <c r="C3" s="5" t="s">
        <v>35</v>
      </c>
      <c r="D3" s="29"/>
      <c r="E3" s="29"/>
      <c r="F3" s="29"/>
      <c r="G3" s="33"/>
      <c r="H3" s="27"/>
      <c r="I3" s="27"/>
      <c r="J3" s="27"/>
      <c r="K3" s="30"/>
      <c r="L3" s="30"/>
      <c r="M3" s="30"/>
      <c r="N3" s="35"/>
      <c r="O3" s="35"/>
      <c r="P3" s="36"/>
      <c r="Q3" s="37"/>
      <c r="R3" s="38"/>
      <c r="S3" s="39"/>
      <c r="T3" s="30"/>
    </row>
    <row r="4" spans="1:23" ht="275.25">
      <c r="A4" s="27"/>
      <c r="B4" s="28" t="s">
        <v>36</v>
      </c>
      <c r="C4" s="28" t="s">
        <v>37</v>
      </c>
      <c r="D4" s="34" t="s">
        <v>38</v>
      </c>
      <c r="E4" s="4" t="s">
        <v>39</v>
      </c>
      <c r="F4" s="4" t="s">
        <v>40</v>
      </c>
      <c r="G4" s="10" t="s">
        <v>41</v>
      </c>
      <c r="H4" s="4" t="s">
        <v>42</v>
      </c>
      <c r="I4" s="3" t="s">
        <v>34</v>
      </c>
      <c r="J4" s="4" t="s">
        <v>43</v>
      </c>
      <c r="K4" s="3" t="s">
        <v>44</v>
      </c>
      <c r="L4" s="3" t="s">
        <v>45</v>
      </c>
      <c r="M4" s="3" t="s">
        <v>32</v>
      </c>
      <c r="N4" s="7">
        <v>7326000000</v>
      </c>
      <c r="O4" s="7">
        <v>7326000000</v>
      </c>
      <c r="P4" s="3">
        <v>0</v>
      </c>
      <c r="Q4" s="8">
        <v>0.6573</v>
      </c>
      <c r="R4" s="9">
        <v>1</v>
      </c>
      <c r="S4" s="17" t="s">
        <v>46</v>
      </c>
      <c r="T4" s="3" t="s">
        <v>34</v>
      </c>
    </row>
    <row r="5" spans="1:23" ht="170.25" customHeight="1">
      <c r="A5" s="27"/>
      <c r="B5" s="31"/>
      <c r="C5" s="31"/>
      <c r="D5" s="34"/>
      <c r="E5" s="3" t="s">
        <v>47</v>
      </c>
      <c r="F5" s="4" t="s">
        <v>48</v>
      </c>
      <c r="G5" s="10" t="s">
        <v>49</v>
      </c>
      <c r="H5" s="4" t="s">
        <v>50</v>
      </c>
      <c r="I5" s="3" t="s">
        <v>34</v>
      </c>
      <c r="J5" s="4" t="s">
        <v>51</v>
      </c>
      <c r="K5" s="3" t="s">
        <v>52</v>
      </c>
      <c r="L5" s="3" t="s">
        <v>53</v>
      </c>
      <c r="M5" s="3" t="s">
        <v>32</v>
      </c>
      <c r="N5" s="7">
        <v>12094850656</v>
      </c>
      <c r="O5" s="7">
        <v>12094850656</v>
      </c>
      <c r="P5" s="3">
        <v>0</v>
      </c>
      <c r="Q5" s="9">
        <v>0.18</v>
      </c>
      <c r="R5" s="9">
        <v>1</v>
      </c>
      <c r="S5" s="17" t="s">
        <v>54</v>
      </c>
      <c r="T5" s="3" t="s">
        <v>34</v>
      </c>
    </row>
    <row r="6" spans="1:23" ht="409.6">
      <c r="A6" s="27"/>
      <c r="B6" s="31"/>
      <c r="C6" s="31"/>
      <c r="D6" s="34"/>
      <c r="E6" s="4" t="s">
        <v>55</v>
      </c>
      <c r="F6" s="5" t="s">
        <v>56</v>
      </c>
      <c r="G6" s="24" t="s">
        <v>57</v>
      </c>
      <c r="H6" s="13" t="s">
        <v>58</v>
      </c>
      <c r="I6" s="4" t="s">
        <v>59</v>
      </c>
      <c r="J6" s="3" t="s">
        <v>60</v>
      </c>
      <c r="K6" s="3" t="s">
        <v>61</v>
      </c>
      <c r="L6" s="3" t="s">
        <v>62</v>
      </c>
      <c r="M6" s="10" t="s">
        <v>63</v>
      </c>
      <c r="N6" s="7">
        <v>1450000000</v>
      </c>
      <c r="O6" s="7">
        <v>957500000</v>
      </c>
      <c r="P6" s="7">
        <v>492500000</v>
      </c>
      <c r="Q6" s="6">
        <v>48.8</v>
      </c>
      <c r="R6" s="9">
        <v>0.68</v>
      </c>
      <c r="S6" s="17" t="s">
        <v>64</v>
      </c>
      <c r="T6" s="11" t="s">
        <v>65</v>
      </c>
      <c r="U6" s="18"/>
      <c r="V6" s="19"/>
      <c r="W6" s="19"/>
    </row>
    <row r="7" spans="1:23" ht="198">
      <c r="A7" s="27"/>
      <c r="B7" s="31"/>
      <c r="C7" s="31"/>
      <c r="D7" s="34"/>
      <c r="E7" s="3" t="s">
        <v>66</v>
      </c>
      <c r="F7" s="20" t="s">
        <v>67</v>
      </c>
      <c r="G7" s="25" t="s">
        <v>68</v>
      </c>
      <c r="H7" s="22" t="s">
        <v>69</v>
      </c>
      <c r="I7" s="21" t="s">
        <v>69</v>
      </c>
      <c r="J7" s="4" t="s">
        <v>70</v>
      </c>
      <c r="K7" s="3" t="s">
        <v>71</v>
      </c>
      <c r="L7" s="3" t="s">
        <v>72</v>
      </c>
      <c r="M7" s="3" t="s">
        <v>32</v>
      </c>
      <c r="N7" s="7">
        <v>1742956382</v>
      </c>
      <c r="O7" s="7">
        <v>1603556382</v>
      </c>
      <c r="P7" s="7">
        <v>139400000</v>
      </c>
      <c r="Q7" s="9">
        <v>0.15</v>
      </c>
      <c r="R7" s="9">
        <v>1</v>
      </c>
      <c r="S7" s="17" t="s">
        <v>73</v>
      </c>
      <c r="T7" s="3" t="s">
        <v>34</v>
      </c>
    </row>
    <row r="8" spans="1:23" ht="213">
      <c r="A8" s="27"/>
      <c r="B8" s="31"/>
      <c r="C8" s="31"/>
      <c r="D8" s="34"/>
      <c r="E8" s="3" t="s">
        <v>74</v>
      </c>
      <c r="F8" s="23" t="s">
        <v>75</v>
      </c>
      <c r="G8" s="25" t="s">
        <v>76</v>
      </c>
      <c r="H8" s="22" t="s">
        <v>77</v>
      </c>
      <c r="I8" s="21" t="s">
        <v>77</v>
      </c>
      <c r="J8" s="4" t="s">
        <v>78</v>
      </c>
      <c r="K8" s="3" t="s">
        <v>79</v>
      </c>
      <c r="L8" s="3" t="s">
        <v>80</v>
      </c>
      <c r="M8" s="3" t="s">
        <v>32</v>
      </c>
      <c r="N8" s="7">
        <v>1837720000</v>
      </c>
      <c r="O8" s="7">
        <v>1600000000</v>
      </c>
      <c r="P8" s="7">
        <v>237720000</v>
      </c>
      <c r="Q8" s="9">
        <v>0.19</v>
      </c>
      <c r="R8" s="9">
        <v>1</v>
      </c>
      <c r="S8" s="17" t="s">
        <v>81</v>
      </c>
      <c r="T8" s="3" t="s">
        <v>34</v>
      </c>
    </row>
    <row r="9" spans="1:23" ht="121.5">
      <c r="A9" s="27"/>
      <c r="B9" s="29"/>
      <c r="C9" s="29"/>
      <c r="D9" s="34"/>
      <c r="E9" s="4" t="s">
        <v>82</v>
      </c>
      <c r="F9" s="5" t="s">
        <v>83</v>
      </c>
      <c r="G9" s="26" t="s">
        <v>84</v>
      </c>
      <c r="H9" s="14" t="s">
        <v>85</v>
      </c>
      <c r="I9" s="4" t="s">
        <v>86</v>
      </c>
      <c r="J9" s="4" t="s">
        <v>87</v>
      </c>
      <c r="K9" s="4" t="s">
        <v>88</v>
      </c>
      <c r="L9" s="4" t="s">
        <v>89</v>
      </c>
      <c r="M9" s="4" t="s">
        <v>34</v>
      </c>
      <c r="N9" s="7">
        <v>4200013807</v>
      </c>
      <c r="O9" s="7">
        <v>2940000000</v>
      </c>
      <c r="P9" s="7">
        <v>1260013807</v>
      </c>
      <c r="Q9" s="3" t="s">
        <v>90</v>
      </c>
      <c r="R9" s="9">
        <v>0</v>
      </c>
      <c r="S9" s="17" t="s">
        <v>91</v>
      </c>
      <c r="T9" s="3" t="s">
        <v>34</v>
      </c>
    </row>
  </sheetData>
  <mergeCells count="22">
    <mergeCell ref="T2:T3"/>
    <mergeCell ref="N2:N3"/>
    <mergeCell ref="O2:O3"/>
    <mergeCell ref="P2:P3"/>
    <mergeCell ref="Q2:Q3"/>
    <mergeCell ref="R2:R3"/>
    <mergeCell ref="S2:S3"/>
    <mergeCell ref="A2:A9"/>
    <mergeCell ref="D2:D3"/>
    <mergeCell ref="E2:E3"/>
    <mergeCell ref="M2:M3"/>
    <mergeCell ref="F2:F3"/>
    <mergeCell ref="B2:B3"/>
    <mergeCell ref="B4:B9"/>
    <mergeCell ref="C4:C9"/>
    <mergeCell ref="G2:G3"/>
    <mergeCell ref="D4:D9"/>
    <mergeCell ref="H2:H3"/>
    <mergeCell ref="I2:I3"/>
    <mergeCell ref="J2:J3"/>
    <mergeCell ref="K2:K3"/>
    <mergeCell ref="L2:L3"/>
  </mergeCells>
  <hyperlinks>
    <hyperlink ref="S2:S3" r:id="rId1" display="https://www.contratos.gov.co/consultas/detalleProceso.do?numConstancia=24-4-14260051&amp;g-recaptcha-response=0cAFcWeA5G8Px5X_Ap64WdhHYaXL6H0836xTef-8ciXL367XxxWds2zgB1UsHlwn8w7RJB7QNoD7npLlNGn8A9GOuDMP_lPvs5DQ1JDGILJWMs2Fz4otJTAHs15kJ6RAKmapZz5wxB3XIqaIoj9F97BuKvfEZMkr7NwyTzL2Rq07WmpWpzXCMRAu37pcF4n-DeyIVlFaunZHS5rGdl4RGMBeWKgN4MhpKRfY2FW3eROybOnMWYKznXm1xS0LooGkZ0XeklDFJBDusY4vepGsmLeeDC4nbZM2HFiXNzzZfolP8jECX0oGiNqqQV4KKc1fze9FIt_FHZc8535Wvj0rDKU51suZT_KCeC7tZ9vuzzf9LimqURE51h2nIMSapPt50eSYUeBE64vtjGL4aVuS3aXKDbOVa7IkjJo6SBHaaqCGC38igX-mxYFulmL7NjAmwQ8g6USFuGLintjqVYfNK4VCplsm88kzVnwxS1smbEdtF8fjSUv-mpTk5_Qk7kwqZaVEBVsLB8D3Rm5w84z1PshFMBUW1BHwmqYwHKWkG59YcVUpIlG5uvTaAuQ4tYA3rLVyTsNmQ5WvMQcsobcKByUqBXVmvNRFWAe9d7GQ0hHpj4xYaMQyJekLechw5mFrWDp56YsLuwwJfQSmZkAG1JzU7jbeFunNJk5Zen7ZxnfhnxYRT04nWD2-NmBVMH-gB6dduvRkxz7ZzQjlENGnjEVJM5qUMfomZrp7zW2E_wRzsVZJkMHguakDT0Yc9ZMyaz_tbT_5j6KJH7zb1gTI0NFDJTkvohY_B41xR0r-V4ZbNcWWE2JtvBh9u1RgEWWDFyr9mdz4nH9aXKgV1HIrzA3iP3M3vcUdJjWnQD6qNaBcWnC3hsaKv8y0nNuHUE1rwQHElsY7PKQfrTiFItE6dnXQCUl4JP5OHS5i-4QNbK7w5lAKDFpBbT5EN1YnDewisMiOKsJjHaXUjz9DAJUp_-hwAzNjW1Mt6WrA" xr:uid="{731DD5EF-39AB-4DBA-8A2D-B6A30301C522}"/>
    <hyperlink ref="S5" r:id="rId2" xr:uid="{61BD82CE-E330-4D84-B6EB-BC64E2801849}"/>
    <hyperlink ref="S4" r:id="rId3" xr:uid="{0A319A7E-EEFF-4FB8-A2C6-C54C2EEEC7BF}"/>
    <hyperlink ref="S7" r:id="rId4" xr:uid="{3E8B1176-EA82-49DB-8802-C700A5409D8C}"/>
    <hyperlink ref="S8" r:id="rId5" xr:uid="{F66E6609-CB97-4459-800E-2FF1330A6244}"/>
    <hyperlink ref="S6" r:id="rId6" xr:uid="{93E11260-748B-4538-B701-67C4C53150CF}"/>
    <hyperlink ref="S9" r:id="rId7" xr:uid="{9CD26629-6651-40EF-9FED-A4BE12548147}"/>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23F1-EF45-4388-96D5-02998719DB80}">
  <dimension ref="B2:D10"/>
  <sheetViews>
    <sheetView topLeftCell="A5" workbookViewId="0">
      <selection activeCell="B8" sqref="B8:D10"/>
    </sheetView>
  </sheetViews>
  <sheetFormatPr defaultColWidth="11.42578125" defaultRowHeight="15"/>
  <cols>
    <col min="2" max="2" width="27.7109375" bestFit="1" customWidth="1"/>
    <col min="4" max="4" width="18.7109375" bestFit="1" customWidth="1"/>
  </cols>
  <sheetData>
    <row r="2" spans="2:4">
      <c r="B2" s="2" t="s">
        <v>92</v>
      </c>
      <c r="C2" s="16" t="s">
        <v>93</v>
      </c>
      <c r="D2" s="2" t="s">
        <v>94</v>
      </c>
    </row>
    <row r="3" spans="2:4">
      <c r="B3" s="5" t="s">
        <v>95</v>
      </c>
      <c r="C3" s="3">
        <v>2</v>
      </c>
      <c r="D3" s="3">
        <v>0</v>
      </c>
    </row>
    <row r="4" spans="2:4" ht="30">
      <c r="B4" s="5" t="s">
        <v>23</v>
      </c>
      <c r="C4" s="3">
        <v>4</v>
      </c>
      <c r="D4" s="3">
        <v>0</v>
      </c>
    </row>
    <row r="5" spans="2:4" ht="90">
      <c r="B5" s="5" t="s">
        <v>38</v>
      </c>
      <c r="C5" s="3">
        <v>10</v>
      </c>
      <c r="D5" s="15">
        <v>0.5</v>
      </c>
    </row>
    <row r="6" spans="2:4">
      <c r="B6" s="1"/>
      <c r="C6" s="3"/>
      <c r="D6" s="3"/>
    </row>
    <row r="7" spans="2:4">
      <c r="B7" s="1"/>
      <c r="C7" s="3"/>
      <c r="D7" s="3"/>
    </row>
    <row r="8" spans="2:4">
      <c r="B8" s="2" t="s">
        <v>96</v>
      </c>
      <c r="C8" s="12" t="s">
        <v>93</v>
      </c>
      <c r="D8" s="12" t="s">
        <v>97</v>
      </c>
    </row>
    <row r="9" spans="2:4" ht="30">
      <c r="B9" s="5" t="s">
        <v>98</v>
      </c>
      <c r="C9" s="3">
        <v>4</v>
      </c>
      <c r="D9" s="15">
        <v>0.5</v>
      </c>
    </row>
    <row r="10" spans="2:4" ht="45">
      <c r="B10" s="5" t="s">
        <v>99</v>
      </c>
      <c r="C10" s="3">
        <v>36</v>
      </c>
      <c r="D10" s="15">
        <v>0.22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6c82633-8022-4421-93d1-ef73b57a65cd">
      <Terms xmlns="http://schemas.microsoft.com/office/infopath/2007/PartnerControls"/>
    </lcf76f155ced4ddcb4097134ff3c332f>
    <TaxCatchAll xmlns="81769b2a-d818-4d13-99fe-dccc8276e18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8828858D2E4945B43902818DEA1F99" ma:contentTypeVersion="12" ma:contentTypeDescription="Crear nuevo documento." ma:contentTypeScope="" ma:versionID="e8b14716f87822acd21386e365c48f83">
  <xsd:schema xmlns:xsd="http://www.w3.org/2001/XMLSchema" xmlns:xs="http://www.w3.org/2001/XMLSchema" xmlns:p="http://schemas.microsoft.com/office/2006/metadata/properties" xmlns:ns2="46c82633-8022-4421-93d1-ef73b57a65cd" xmlns:ns3="81769b2a-d818-4d13-99fe-dccc8276e180" targetNamespace="http://schemas.microsoft.com/office/2006/metadata/properties" ma:root="true" ma:fieldsID="469838156ed385063a9ce36b85b2f0cf" ns2:_="" ns3:_="">
    <xsd:import namespace="46c82633-8022-4421-93d1-ef73b57a65cd"/>
    <xsd:import namespace="81769b2a-d818-4d13-99fe-dccc8276e1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82633-8022-4421-93d1-ef73b57a65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4aa3239-f5e9-48f3-abcd-c960d29f48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769b2a-d818-4d13-99fe-dccc8276e18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3ce20e-c6e8-4a38-8a5c-ef77d908f695}" ma:internalName="TaxCatchAll" ma:showField="CatchAllData" ma:web="81769b2a-d818-4d13-99fe-dccc8276e1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ACBFCE-6F4C-49A2-AF10-2083A17B1F35}"/>
</file>

<file path=customXml/itemProps2.xml><?xml version="1.0" encoding="utf-8"?>
<ds:datastoreItem xmlns:ds="http://schemas.openxmlformats.org/officeDocument/2006/customXml" ds:itemID="{FC1A3B00-D20B-43EB-9BCC-0219D32DA401}"/>
</file>

<file path=customXml/itemProps3.xml><?xml version="1.0" encoding="utf-8"?>
<ds:datastoreItem xmlns:ds="http://schemas.openxmlformats.org/officeDocument/2006/customXml" ds:itemID="{4426DA9A-8FE1-415B-99C6-7E90F0BFA2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Jairo Giovanni Quiroz González</cp:lastModifiedBy>
  <cp:revision/>
  <dcterms:created xsi:type="dcterms:W3CDTF">2026-02-04T16:28:48Z</dcterms:created>
  <dcterms:modified xsi:type="dcterms:W3CDTF">2026-02-05T19:51:44Z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0x0101005B8828858D2E4945B43902818DEA1F99</vt:lpwstr>
  </property>
  <property fmtid="{D5CDD505-2E9C-101B-9397-08002B2CF9AE}" pid="3" name="MediaServiceImageTags">
    <vt:lpwstr/>
  </property>
</Properties>
</file>